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rfbgov.sharepoint.com/sites/DIPOL03-chefes-SELIC/Shared Documents/SELIC/Pregões/2026/09 - Organização de Eventos -13075.062181-2026-83/2.Rascunhos/Pesquisa Preços/"/>
    </mc:Choice>
  </mc:AlternateContent>
  <xr:revisionPtr revIDLastSave="359" documentId="8_{5B691CB4-E386-46EB-A0B5-FDD32732F9F7}" xr6:coauthVersionLast="47" xr6:coauthVersionMax="47" xr10:uidLastSave="{8A93CF6C-0161-423B-8F9B-DE0ACC57B326}"/>
  <bookViews>
    <workbookView xWindow="-21720" yWindow="-120" windowWidth="21840" windowHeight="13020" tabRatio="500" xr2:uid="{00000000-000D-0000-FFFF-FFFF00000000}"/>
  </bookViews>
  <sheets>
    <sheet name="Formação Preç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D68" i="1" l="1"/>
  <c r="F34" i="1" s="1"/>
  <c r="D52" i="1"/>
  <c r="F33" i="1" s="1"/>
  <c r="G20" i="1"/>
  <c r="G21" i="1"/>
  <c r="G22" i="1"/>
  <c r="G23" i="1"/>
  <c r="G24" i="1"/>
  <c r="G25" i="1"/>
  <c r="G26" i="1"/>
  <c r="G27" i="1"/>
  <c r="G28" i="1"/>
  <c r="G29" i="1"/>
  <c r="G30" i="1"/>
  <c r="G31" i="1"/>
  <c r="G32" i="1"/>
  <c r="G36" i="1"/>
  <c r="G37" i="1"/>
  <c r="G19" i="1"/>
  <c r="D84" i="1"/>
  <c r="F35" i="1" s="1"/>
  <c r="G35" i="1" l="1"/>
  <c r="G34" i="1"/>
  <c r="G33" i="1"/>
  <c r="G38" i="1" l="1"/>
  <c r="F95" i="1" s="1"/>
</calcChain>
</file>

<file path=xl/sharedStrings.xml><?xml version="1.0" encoding="utf-8"?>
<sst xmlns="http://schemas.openxmlformats.org/spreadsheetml/2006/main" count="199" uniqueCount="126">
  <si>
    <t>DADOS DA PESSOA JURÍDICA</t>
  </si>
  <si>
    <t>CNPJ:</t>
  </si>
  <si>
    <t>Razão Social:</t>
  </si>
  <si>
    <t>Endereço:</t>
  </si>
  <si>
    <t>Telefone para contato:</t>
  </si>
  <si>
    <t>E-mail:</t>
  </si>
  <si>
    <t>Dados Bancários da Empresa Para Pagamento</t>
  </si>
  <si>
    <t>Banco:</t>
  </si>
  <si>
    <t>Agência:</t>
  </si>
  <si>
    <t>Conta Corrente:</t>
  </si>
  <si>
    <t>Subitem</t>
  </si>
  <si>
    <t>Serviço ou 
Produto</t>
  </si>
  <si>
    <t>Descrição</t>
  </si>
  <si>
    <t>Unidade</t>
  </si>
  <si>
    <t>Quantidade</t>
  </si>
  <si>
    <t>Valor
Unitário</t>
  </si>
  <si>
    <t>Valor Total</t>
  </si>
  <si>
    <t>A</t>
  </si>
  <si>
    <t>Diária</t>
  </si>
  <si>
    <t>B</t>
  </si>
  <si>
    <t>C</t>
  </si>
  <si>
    <t>Projetor de multimídia com controle remoto e resolução real no mínimo de XGA, brilho de 2.600 ANSI lumens ou superior. Resolução compatível: SVGA, XGA, SXGA, VGA, UXGA. Compatibilidades: computadores, notebooks, TV, vídeo e DVD players, HDTV, câmeras fotográficas e SIM filmadoras.</t>
  </si>
  <si>
    <t>D</t>
  </si>
  <si>
    <t>Passador de slides wireless com apontador laser, plug-andplay; – Interface: USB, alimentação: 1 ou 2 pilhas AA ouAAA, ou bateria – Distância máxima: 15 metros. Compatívelcom pc ou notebook. Cor: preto ou cinza. 2 botõesapresentador: avançar e voltar; 1 botão laser pointer.Requisitos sistema: pc ou notebook, Windows: Windows 8,Windows 7, Windows Vista, Windows XP, Windows 2000.</t>
  </si>
  <si>
    <t>E</t>
  </si>
  <si>
    <t>Microfone de punho sem fio (VHF) e (UHF)</t>
  </si>
  <si>
    <t>F</t>
  </si>
  <si>
    <t>Flipchart em madeira com 10 folhas e 02 canetas</t>
  </si>
  <si>
    <t>G</t>
  </si>
  <si>
    <t>Sonorização</t>
  </si>
  <si>
    <t>Mesa de som compatível com o porte do evento.</t>
  </si>
  <si>
    <t>H</t>
  </si>
  <si>
    <t>Caixa amplificada pequena com microfone</t>
  </si>
  <si>
    <t>I</t>
  </si>
  <si>
    <t>Serviço Técnico /
Operacional</t>
  </si>
  <si>
    <t>J</t>
  </si>
  <si>
    <t>K</t>
  </si>
  <si>
    <t>Serviço de Recepcionista</t>
  </si>
  <si>
    <t>Profissional com experiência em recepção de autoridades, participantes e convidados, sendo treinado e orientado para se conduzir de acordo com as exigências do evento: recepção e condução de autoridades e convidados (preenchimento correto de nominatas e auxílio da ordem de precedência), entrega de certificados, crachás e pastas, resolução de dúvidas gerais dos participantes, inscrições, auxílio de auditório. Deve possuir, no mínimo, escolaridade de nível médio completo ou equivalente, com boa apresentação, dicção e caligrafia. Utilizar uniforme padronizado bem cuidado e na cor escura.</t>
  </si>
  <si>
    <t>L</t>
  </si>
  <si>
    <t>Equipamento de gelágua com saídas de água gelada e natural que suporte garrafão de 20 litros</t>
  </si>
  <si>
    <t>M</t>
  </si>
  <si>
    <t>Água mineral</t>
  </si>
  <si>
    <t>Garrafão de 20 litros</t>
  </si>
  <si>
    <t>N</t>
  </si>
  <si>
    <t>Café</t>
  </si>
  <si>
    <t xml:space="preserve">Garrafa térmica de 1L, com café 100% arábica </t>
  </si>
  <si>
    <t>O</t>
  </si>
  <si>
    <t>P</t>
  </si>
  <si>
    <t>Q</t>
  </si>
  <si>
    <t>R</t>
  </si>
  <si>
    <t>Locação de 
Painel de LED</t>
  </si>
  <si>
    <t>Painel de Led 2 m x 1,5 m Indoor Full Color Mídia P10 de alta resolução para eventos com estrutura para montagem, serviço de instalação e desinstalação e operação.</t>
  </si>
  <si>
    <t>VALOR TOTAL DA PROPOSTA DO ITEM 01</t>
  </si>
  <si>
    <t>*Os serviços e materiais previstos nele poderão ser contratados conjuntamente ou separadamente durante o período contratual, conforme planejamento dos setores
Requisitantes da Receita Federal.</t>
  </si>
  <si>
    <t>COMPOSIÇÃO DO VALOR UNITÁRIO DO COFFEE BREAK</t>
  </si>
  <si>
    <t>Serviço</t>
  </si>
  <si>
    <t>Descrição do Alimento ou Serviço</t>
  </si>
  <si>
    <t>Valor</t>
  </si>
  <si>
    <t>Coffee Break Tipo 1</t>
  </si>
  <si>
    <t>Café (com e sem açúcar)</t>
  </si>
  <si>
    <t>02 tipos de suco de frutas naturais</t>
  </si>
  <si>
    <t>02 tipos de salgados assados ou de forno</t>
  </si>
  <si>
    <t>02 tipos de bolo</t>
  </si>
  <si>
    <t>Pão de queijo</t>
  </si>
  <si>
    <t>Fornecimento de copa e todo o aparato necessário</t>
  </si>
  <si>
    <t>Coffee Break Tipo 2</t>
  </si>
  <si>
    <t>Chocolate Quente</t>
  </si>
  <si>
    <t>02 tipos de refrigerantes (normal e diet)</t>
  </si>
  <si>
    <t>02 tipos de mini sanduíches (uma opção no pão integral)</t>
  </si>
  <si>
    <t>Pão de queijo ou mini tapiocas</t>
  </si>
  <si>
    <t>Folhados</t>
  </si>
  <si>
    <t>Croissants doces e salgados</t>
  </si>
  <si>
    <t>ITEM</t>
  </si>
  <si>
    <t>ESPECIFICAÇÃO</t>
  </si>
  <si>
    <t>CATSER</t>
  </si>
  <si>
    <t>VALOR TOTAL DA PROPOSTA</t>
  </si>
  <si>
    <t>01
(ÚNICO)</t>
  </si>
  <si>
    <t>_____________________________________________________</t>
  </si>
  <si>
    <t>Local e data</t>
  </si>
  <si>
    <t>Assinatura do Representante Legal</t>
  </si>
  <si>
    <t>Salão para Eventos</t>
  </si>
  <si>
    <t>Projetor
Multimídia</t>
  </si>
  <si>
    <t>Passador de 
Slides</t>
  </si>
  <si>
    <t>Microfone</t>
  </si>
  <si>
    <t>Flipchart</t>
  </si>
  <si>
    <t>Caixa 
Amplificada</t>
  </si>
  <si>
    <t>Operador audiovisual.</t>
  </si>
  <si>
    <t>Mestre de
Cerimônia</t>
  </si>
  <si>
    <t>Gelágua</t>
  </si>
  <si>
    <t>S</t>
  </si>
  <si>
    <t>02 tipos de suco natural</t>
  </si>
  <si>
    <t>Planilhas de Formação de Preço</t>
  </si>
  <si>
    <t>Coffee Break Tipo 3 Localidades indicadas subitens A e B</t>
  </si>
  <si>
    <t>Coffee Break Tipo 3</t>
  </si>
  <si>
    <t>Coffee Break Tipo 2 Unidades da RF em Fortaleza/CE ou em outro local em Fortaleza/CE</t>
  </si>
  <si>
    <t>SRRF03:</t>
  </si>
  <si>
    <t>Rua Barão de Aracati, 909, CEP: 60115-901 - Fortaleza/CE</t>
  </si>
  <si>
    <t>Avenida Vicente de Castro, 6971, Bairro Mucuripe, Fortaleza /CE</t>
  </si>
  <si>
    <t>ALF/FOR:</t>
  </si>
  <si>
    <t>IRF/PECEM:</t>
  </si>
  <si>
    <t>Av. Senador Carlos Jereissati, 3000 - Serrinha - Fortaleza/CE</t>
  </si>
  <si>
    <t>IRF/FOR:</t>
  </si>
  <si>
    <t>Salada de frutas em porções individuais (por pessoa)</t>
  </si>
  <si>
    <t>Coffee break em sistema de buffet, no local da realização do evento. A servir: café (com e sem açúcar),  2 (dois) tipos de suco de frutas naturais, 2 (dois) tipos de refrigerantes (normal e diet), dois tipos de mini sanduíches (uma opção no pão integral), 02 tipos de salgados assados ou de forno, dois tipos de bolo, pão de queijo ou mini tapiocas, salada de frutas em porções individuais (por pessoa), folhados e croissants doces e salgados. Serviço de montagem de buffet, com fornecimento de copa e todo o aparato necessário. Duração: 30 minutos.</t>
  </si>
  <si>
    <t>Coffee-break em sistema de buffet, no local de realização do evento. A servir: café (com e sem açúcar), 02 tipos de suco natural, 2 tipos de salgados assados ou de forno, 2 tipos de bolo, pão de queijo, salada de frutas em porções individuais(por pessoa). Serviço de montagem de buffet, com fornecimento de copa e todo o aparato necessário. Duração: 30 minutos</t>
  </si>
  <si>
    <t>VALOR UNITÁRIO DO COFFEE BREAK TIPO 3</t>
  </si>
  <si>
    <t>VALOR UNITÁRIO DO COFFEE BREAK TIPO 2</t>
  </si>
  <si>
    <t>VALOR UNITÁRIO DO COFFEE BREAK TIPO 1</t>
  </si>
  <si>
    <t>Deslocamento/transporte</t>
  </si>
  <si>
    <t>Organização de Eventos - SRRF03</t>
  </si>
  <si>
    <t>Coffee Break Tipo 1 Unidades da RF em Fortaleza/CE ou em outro local em Fortaleza/CE ou na IRF/PECEM</t>
  </si>
  <si>
    <r>
      <t xml:space="preserve">Custo referente ao Deslocamento para fornecimento dos itens de </t>
    </r>
    <r>
      <rPr>
        <b/>
        <sz val="9.5"/>
        <color rgb="FF000000"/>
        <rFont val="Calibri"/>
        <family val="2"/>
      </rPr>
      <t xml:space="preserve">Coffee Break Tipo 01 na IRF/Pecém - </t>
    </r>
    <r>
      <rPr>
        <sz val="9.5"/>
        <color rgb="FF000000"/>
        <rFont val="Calibri"/>
        <family val="2"/>
        <charset val="1"/>
      </rPr>
      <t>Complexo Industrial e Portuário do Pecém (CIPP), localizado a cerca de 60 km de Fortaleza/CE.</t>
    </r>
  </si>
  <si>
    <t>Complexo Portuário do Pecém, S/N. Bloco de Utilidades e Serviços (BUS) - distância aproximada de Fortaleza/CE: 60 km</t>
  </si>
  <si>
    <t>Contratação de pessoa jurídica para organização de eventos institucionais da Superintendência da Receita Federal do Brasil na Terceira Região Fiscal (SRRF03)</t>
  </si>
  <si>
    <t>RESUMO - CONTRATAÇÃO EVENTOS INSTITUCIONAIS SRRF03 - VIGÊNCIA INICIAL: 12 MESES</t>
  </si>
  <si>
    <t>COFFEE BREAK TIPO 1</t>
  </si>
  <si>
    <t>COFFEE BREAK TIPO 2</t>
  </si>
  <si>
    <t>COFFEE BREAK TIPO 3</t>
  </si>
  <si>
    <t xml:space="preserve">ENDEREÇOS DAS UNIDADES DA RECEITA FEDERAL </t>
  </si>
  <si>
    <t>VALORES PREENCHIDOS AUTOMATICAMENTE (CONFORME PLANILHA DE COMPOSIÇÃO ABAIXO)</t>
  </si>
  <si>
    <t>Contratação Eventos - VIGÊNCIA INICIAL 12 (DOZE) MESES</t>
  </si>
  <si>
    <r>
      <t xml:space="preserve">Salão para realização de evento, com capacidade para até </t>
    </r>
    <r>
      <rPr>
        <b/>
        <sz val="9.5"/>
        <color rgb="FF00000A"/>
        <rFont val="Calibri"/>
        <family val="2"/>
      </rPr>
      <t>100 (cem) pessoas,</t>
    </r>
    <r>
      <rPr>
        <sz val="9.5"/>
        <color rgb="FF00000A"/>
        <rFont val="Calibri"/>
        <family val="2"/>
        <charset val="1"/>
      </rPr>
      <t xml:space="preserve"> com isolamento acústico, deverá estar equipado com sistema de ar-refrigerado, infraestrutura técnica para instalação de microcomputadores (incluindo pontos de acesso à internet banda larga) e equipamentos de sonorização e iluminação, em perfeitas condições de uso. O salão deverá estar equipado com até 10 mesas, preferencialmente redondas, de 8 a 10 lugares com cadeiras acolchoadas, em perfeito estado de conservação. Sanitários masculinos e femininos próximos ao salão, material de higiene disponível por todo o período do evento. Espaço para coffee break. Todos os ambientes deverão possuir acesso para portadores de necessidades especiais; mesas de apoio para equipamentos, 01 responsável pelo salão e vistoria recente do Corpo de Bombeiros.</t>
    </r>
    <r>
      <rPr>
        <b/>
        <sz val="10"/>
        <color rgb="FF00000A"/>
        <rFont val="Calibri"/>
        <family val="2"/>
        <charset val="1"/>
      </rPr>
      <t xml:space="preserve"> O salão de eventos deverá ser localizado na região hoteleira da beira mar de Fortaleza/Ceará e adjacências.</t>
    </r>
  </si>
  <si>
    <r>
      <t xml:space="preserve">Salão para realização de evento, com capacidade para até </t>
    </r>
    <r>
      <rPr>
        <b/>
        <sz val="9.5"/>
        <color rgb="FF00000A"/>
        <rFont val="Calibri"/>
        <family val="2"/>
      </rPr>
      <t>200 (duzentas)</t>
    </r>
    <r>
      <rPr>
        <sz val="9.5"/>
        <color rgb="FF00000A"/>
        <rFont val="Calibri"/>
        <family val="2"/>
        <charset val="1"/>
      </rPr>
      <t xml:space="preserve"> pessoas, com isolamento acústico, deverá estar equipado com sistema de arrefrigerado, infra-estrutura técnica para instalação de microcomputadores (incluindo pontos de acesso à internet banda larga) e equipamentos de sonorização e iluminação, em perfeitas condições de uso.  O salão deverá estar equipado com até 15 mesas, preferencialmente redondas, de 8 a 10 lugares com cadeiras acolchoadas, em perfeito estado de conservação. Sanitários masculinos e femininos próximos ao salão, material de higiene disponível por todo o período do evento. Espaço para coffee break. Todos os ambientes deverão possuir acesso para portadores de necessidades especiais; mesas de apoio para equipamentos, 01 responsável pelo salão e vistoria recente do Corpo de Bombeiros. </t>
    </r>
    <r>
      <rPr>
        <b/>
        <sz val="10"/>
        <color rgb="FF00000A"/>
        <rFont val="Calibri"/>
        <family val="2"/>
        <charset val="1"/>
      </rPr>
      <t>O salão de eventos deverá ser localizado na região hoteleira da beira mar de Fortaleza/Ceará e adjacências.</t>
    </r>
  </si>
  <si>
    <t>Coffee break em sistema de buffet, no local da realização do evento. A servir:  café (com e sem açúcar), 2 (dois) tipos de suco de frutas naturais, 2 (dois) tipos de refrigerantes (normal e diet), dois tipos de mini sanduíches (uma opção no pão integral), 02 tipos de salgados assados ou de forno, dois tipos de bolo, pão de queijo ou mini tapiocas, salada de frutas em porções individuais (por pessoa), folhados e croissants doces e salgados. Serviço de montagem de buffet, com fornecimento de copa e todo o aparato necessário. Duração: 30 minutos.</t>
  </si>
  <si>
    <t>Profissional apto a conduzir solenidades, com atitudes discretas, boa apresentação e dicção, tom e entonação de voz agradáveis, e sempre  restrito ao roteiro estabelecido pela organização do evento. Deve possuir experiência comprovada de, no mínimo, 02 anos na realização deste tipo de serviço, com conhecimento de normas do Cerimonial Público. Usar trajes sociais discretos com postura correta, discrição e sobriedade.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</si>
</sst>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R$-416]\ #,##0.00;[Red]\-[$R$-416]\ #,##0.00"/>
  </numFmts>
  <fonts count="19" x14ac:knownFonts="1">
    <font>
      <sz val="11"/>
      <color theme="1"/>
      <name val="Calibri"/>
      <family val="2"/>
      <charset val="1"/>
    </font>
    <font>
      <b/>
      <sz val="16"/>
      <color rgb="FF000000"/>
      <name val="Calibri"/>
      <family val="2"/>
      <charset val="1"/>
    </font>
    <font>
      <sz val="16"/>
      <color rgb="FF000000"/>
      <name val="Calibri"/>
      <family val="2"/>
      <charset val="1"/>
    </font>
    <font>
      <b/>
      <sz val="11"/>
      <color rgb="FF000000"/>
      <name val="Calibri"/>
      <family val="2"/>
      <charset val="1"/>
    </font>
    <font>
      <sz val="11"/>
      <color rgb="FF000000"/>
      <name val="Calibri"/>
      <family val="2"/>
      <charset val="1"/>
    </font>
    <font>
      <b/>
      <sz val="16"/>
      <color theme="1"/>
      <name val="Calibri"/>
      <family val="2"/>
      <charset val="1"/>
    </font>
    <font>
      <b/>
      <sz val="14"/>
      <color theme="1"/>
      <name val="Calibri"/>
      <family val="2"/>
      <charset val="1"/>
    </font>
    <font>
      <b/>
      <sz val="11"/>
      <color theme="1"/>
      <name val="Calibri"/>
      <family val="2"/>
      <charset val="1"/>
    </font>
    <font>
      <sz val="9.5"/>
      <color rgb="FF00000A"/>
      <name val="Calibri"/>
      <family val="2"/>
      <charset val="1"/>
    </font>
    <font>
      <b/>
      <sz val="10"/>
      <color rgb="FF00000A"/>
      <name val="Calibri"/>
      <family val="2"/>
      <charset val="1"/>
    </font>
    <font>
      <sz val="9.5"/>
      <color rgb="FF000000"/>
      <name val="Calibri"/>
      <family val="2"/>
      <charset val="1"/>
    </font>
    <font>
      <sz val="9.5"/>
      <color theme="1"/>
      <name val="Calibri"/>
      <family val="2"/>
      <charset val="1"/>
    </font>
    <font>
      <sz val="10"/>
      <color theme="1"/>
      <name val="Calibri"/>
      <family val="2"/>
      <charset val="1"/>
    </font>
    <font>
      <sz val="8"/>
      <name val="Calibri"/>
      <family val="2"/>
      <charset val="1"/>
    </font>
    <font>
      <b/>
      <sz val="9.5"/>
      <color rgb="FF000000"/>
      <name val="Calibri"/>
      <family val="2"/>
    </font>
    <font>
      <b/>
      <sz val="11"/>
      <color theme="1"/>
      <name val="Calibri"/>
      <family val="2"/>
    </font>
    <font>
      <b/>
      <sz val="14"/>
      <color theme="1"/>
      <name val="Calibri"/>
      <family val="2"/>
    </font>
    <font>
      <b/>
      <sz val="10"/>
      <color rgb="FFFF0000"/>
      <name val="Calibri"/>
      <family val="2"/>
    </font>
    <font>
      <b/>
      <sz val="9.5"/>
      <color rgb="FF00000A"/>
      <name val="Calibri"/>
      <family val="2"/>
    </font>
  </fonts>
  <fills count="8">
    <fill>
      <patternFill patternType="none"/>
    </fill>
    <fill>
      <patternFill patternType="gray125"/>
    </fill>
    <fill>
      <patternFill patternType="solid">
        <fgColor theme="4" tint="0.39988402966399123"/>
        <bgColor rgb="FF969696"/>
      </patternFill>
    </fill>
    <fill>
      <patternFill patternType="solid">
        <fgColor theme="4" tint="0.79989013336588644"/>
        <bgColor rgb="FFCCFFFF"/>
      </patternFill>
    </fill>
    <fill>
      <patternFill patternType="solid">
        <fgColor theme="9" tint="0.7999816888943144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FFFF00"/>
        <bgColor indexed="64"/>
      </patternFill>
    </fill>
  </fills>
  <borders count="2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top style="thin">
        <color auto="1"/>
      </top>
      <bottom style="thin">
        <color auto="1"/>
      </bottom>
      <diagonal/>
    </border>
    <border>
      <left/>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
    <xf numFmtId="0" fontId="0" fillId="0" borderId="0"/>
  </cellStyleXfs>
  <cellXfs count="90">
    <xf numFmtId="0" fontId="0" fillId="0" borderId="0" xfId="0"/>
    <xf numFmtId="0" fontId="0" fillId="0" borderId="0" xfId="0" applyProtection="1">
      <protection locked="0"/>
    </xf>
    <xf numFmtId="0" fontId="6" fillId="3" borderId="1"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7" fillId="0" borderId="1" xfId="0" applyFont="1" applyBorder="1" applyAlignment="1" applyProtection="1">
      <alignment horizontal="center" vertical="center" wrapText="1"/>
      <protection locked="0"/>
    </xf>
    <xf numFmtId="0" fontId="8" fillId="0" borderId="1" xfId="0" applyFont="1" applyBorder="1" applyAlignment="1" applyProtection="1">
      <alignment vertical="center" wrapText="1"/>
      <protection locked="0"/>
    </xf>
    <xf numFmtId="164" fontId="0" fillId="0" borderId="1" xfId="0" applyNumberFormat="1" applyBorder="1" applyAlignment="1" applyProtection="1">
      <alignment horizontal="center" vertical="center"/>
      <protection locked="0"/>
    </xf>
    <xf numFmtId="0" fontId="10" fillId="0" borderId="1" xfId="0" applyFont="1" applyBorder="1" applyAlignment="1" applyProtection="1">
      <alignment vertical="center" wrapText="1"/>
      <protection locked="0"/>
    </xf>
    <xf numFmtId="0" fontId="17" fillId="0" borderId="0" xfId="0" applyFont="1" applyAlignment="1" applyProtection="1">
      <alignment horizontal="center" vertical="center" wrapText="1"/>
      <protection locked="0"/>
    </xf>
    <xf numFmtId="0" fontId="11" fillId="0" borderId="1" xfId="0" applyFont="1" applyBorder="1" applyAlignment="1" applyProtection="1">
      <alignment vertical="center" wrapText="1"/>
      <protection locked="0"/>
    </xf>
    <xf numFmtId="164" fontId="7" fillId="4" borderId="1" xfId="0" applyNumberFormat="1" applyFont="1" applyFill="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5" fillId="0" borderId="0" xfId="0" applyFont="1" applyAlignment="1" applyProtection="1">
      <alignment horizontal="center" vertical="center"/>
      <protection locked="0"/>
    </xf>
    <xf numFmtId="0" fontId="5" fillId="0" borderId="10" xfId="0" applyFont="1" applyBorder="1" applyAlignment="1" applyProtection="1">
      <alignment horizontal="center" vertical="center"/>
      <protection locked="0"/>
    </xf>
    <xf numFmtId="0" fontId="6" fillId="3" borderId="1" xfId="0" applyFont="1" applyFill="1" applyBorder="1" applyAlignment="1" applyProtection="1">
      <alignment horizontal="center"/>
      <protection locked="0"/>
    </xf>
    <xf numFmtId="0" fontId="12" fillId="0" borderId="2" xfId="0" applyFont="1" applyBorder="1" applyAlignment="1" applyProtection="1">
      <alignment horizontal="left" wrapText="1" indent="1"/>
      <protection locked="0"/>
    </xf>
    <xf numFmtId="0" fontId="12" fillId="0" borderId="0" xfId="0" applyFont="1" applyProtection="1">
      <protection locked="0"/>
    </xf>
    <xf numFmtId="0" fontId="12" fillId="0" borderId="1" xfId="0" applyFont="1" applyBorder="1" applyAlignment="1" applyProtection="1">
      <alignment horizontal="left" wrapText="1" indent="1"/>
      <protection locked="0"/>
    </xf>
    <xf numFmtId="0" fontId="0" fillId="0" borderId="0" xfId="0" applyAlignment="1" applyProtection="1">
      <alignment vertical="center"/>
      <protection locked="0"/>
    </xf>
    <xf numFmtId="0" fontId="7" fillId="0" borderId="9"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164" fontId="7" fillId="0" borderId="0" xfId="0" applyNumberFormat="1" applyFont="1" applyAlignment="1" applyProtection="1">
      <alignment horizontal="center" vertical="center"/>
      <protection locked="0"/>
    </xf>
    <xf numFmtId="164" fontId="7" fillId="0" borderId="10" xfId="0" applyNumberFormat="1" applyFont="1" applyBorder="1" applyAlignment="1" applyProtection="1">
      <alignment horizontal="center" vertical="center"/>
      <protection locked="0"/>
    </xf>
    <xf numFmtId="0" fontId="15" fillId="0" borderId="24" xfId="0" applyFont="1" applyBorder="1" applyAlignment="1" applyProtection="1">
      <alignment horizontal="left" vertical="center"/>
      <protection locked="0"/>
    </xf>
    <xf numFmtId="0" fontId="0" fillId="0" borderId="25" xfId="0" applyBorder="1" applyProtection="1">
      <protection locked="0"/>
    </xf>
    <xf numFmtId="0" fontId="0" fillId="0" borderId="25" xfId="0" applyBorder="1" applyAlignment="1" applyProtection="1">
      <alignment horizontal="left" vertical="center"/>
      <protection locked="0"/>
    </xf>
    <xf numFmtId="0" fontId="0" fillId="0" borderId="26" xfId="0" applyBorder="1" applyAlignment="1" applyProtection="1">
      <alignment horizontal="left" vertical="center"/>
      <protection locked="0"/>
    </xf>
    <xf numFmtId="0" fontId="15" fillId="0" borderId="9" xfId="0" applyFont="1" applyBorder="1" applyAlignment="1" applyProtection="1">
      <alignment horizontal="left" vertical="center"/>
      <protection locked="0"/>
    </xf>
    <xf numFmtId="0" fontId="0" fillId="0" borderId="0" xfId="0" applyAlignment="1" applyProtection="1">
      <alignment horizontal="left" vertical="center"/>
      <protection locked="0"/>
    </xf>
    <xf numFmtId="0" fontId="0" fillId="0" borderId="10" xfId="0" applyBorder="1" applyAlignment="1" applyProtection="1">
      <alignment horizontal="left" vertical="center"/>
      <protection locked="0"/>
    </xf>
    <xf numFmtId="0" fontId="15" fillId="0" borderId="21" xfId="0" applyFont="1" applyBorder="1" applyAlignment="1" applyProtection="1">
      <alignment horizontal="left" vertical="center"/>
      <protection locked="0"/>
    </xf>
    <xf numFmtId="0" fontId="0" fillId="0" borderId="22" xfId="0" applyBorder="1" applyAlignment="1" applyProtection="1">
      <alignment vertical="center"/>
      <protection locked="0"/>
    </xf>
    <xf numFmtId="0" fontId="0" fillId="0" borderId="22" xfId="0" applyBorder="1" applyProtection="1">
      <protection locked="0"/>
    </xf>
    <xf numFmtId="0" fontId="0" fillId="0" borderId="23" xfId="0" applyBorder="1" applyProtection="1">
      <protection locked="0"/>
    </xf>
    <xf numFmtId="0" fontId="7" fillId="0" borderId="1" xfId="0" applyFont="1" applyBorder="1" applyAlignment="1" applyProtection="1">
      <alignment horizontal="center" vertical="center"/>
      <protection locked="0"/>
    </xf>
    <xf numFmtId="0" fontId="15" fillId="4" borderId="1" xfId="0" applyFont="1" applyFill="1" applyBorder="1" applyAlignment="1" applyProtection="1">
      <alignment horizontal="center" vertical="center" wrapText="1"/>
      <protection locked="0"/>
    </xf>
    <xf numFmtId="0" fontId="15" fillId="4" borderId="1" xfId="0" applyFont="1" applyFill="1" applyBorder="1" applyAlignment="1" applyProtection="1">
      <alignment horizontal="center" vertical="center"/>
      <protection locked="0"/>
    </xf>
    <xf numFmtId="164" fontId="0" fillId="7" borderId="1" xfId="0" applyNumberFormat="1" applyFill="1" applyBorder="1" applyAlignment="1">
      <alignment horizontal="center" vertical="center"/>
    </xf>
    <xf numFmtId="0" fontId="12" fillId="0" borderId="15" xfId="0" applyFont="1" applyBorder="1" applyAlignment="1" applyProtection="1">
      <alignment horizontal="center" vertical="center" wrapText="1"/>
      <protection locked="0"/>
    </xf>
    <xf numFmtId="0" fontId="12" fillId="0" borderId="2" xfId="0" applyFont="1" applyBorder="1" applyAlignment="1" applyProtection="1">
      <alignment horizontal="center" vertical="center" wrapText="1"/>
      <protection locked="0"/>
    </xf>
    <xf numFmtId="0" fontId="0" fillId="0" borderId="9"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10" xfId="0" applyBorder="1" applyAlignment="1" applyProtection="1">
      <alignment horizontal="center" vertical="center"/>
      <protection locked="0"/>
    </xf>
    <xf numFmtId="0" fontId="16" fillId="6" borderId="16" xfId="0" applyFont="1" applyFill="1" applyBorder="1" applyAlignment="1" applyProtection="1">
      <alignment horizontal="center" vertical="center"/>
      <protection locked="0"/>
    </xf>
    <xf numFmtId="0" fontId="16" fillId="6" borderId="4" xfId="0" applyFont="1" applyFill="1" applyBorder="1" applyAlignment="1" applyProtection="1">
      <alignment horizontal="center" vertical="center"/>
      <protection locked="0"/>
    </xf>
    <xf numFmtId="0" fontId="16" fillId="6" borderId="17" xfId="0" applyFont="1" applyFill="1" applyBorder="1" applyAlignment="1" applyProtection="1">
      <alignment horizontal="center" vertical="center"/>
      <protection locked="0"/>
    </xf>
    <xf numFmtId="0" fontId="6" fillId="3" borderId="13"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protection locked="0"/>
    </xf>
    <xf numFmtId="164" fontId="12" fillId="0" borderId="1" xfId="0" applyNumberFormat="1" applyFont="1" applyBorder="1" applyAlignment="1" applyProtection="1">
      <alignment horizontal="center" vertical="center"/>
      <protection locked="0"/>
    </xf>
    <xf numFmtId="164" fontId="12" fillId="0" borderId="14" xfId="0" applyNumberFormat="1" applyFont="1" applyBorder="1" applyAlignment="1" applyProtection="1">
      <alignment horizontal="center" vertical="center"/>
      <protection locked="0"/>
    </xf>
    <xf numFmtId="0" fontId="7" fillId="6" borderId="13" xfId="0" applyFont="1" applyFill="1" applyBorder="1" applyAlignment="1" applyProtection="1">
      <alignment horizontal="center" vertical="center"/>
      <protection locked="0"/>
    </xf>
    <xf numFmtId="0" fontId="7" fillId="6" borderId="1" xfId="0" applyFont="1" applyFill="1" applyBorder="1" applyAlignment="1" applyProtection="1">
      <alignment horizontal="center" vertical="center"/>
      <protection locked="0"/>
    </xf>
    <xf numFmtId="164" fontId="7" fillId="6" borderId="1" xfId="0" applyNumberFormat="1" applyFont="1" applyFill="1" applyBorder="1" applyAlignment="1" applyProtection="1">
      <alignment horizontal="center" vertical="center"/>
      <protection locked="0"/>
    </xf>
    <xf numFmtId="164" fontId="7" fillId="6" borderId="14" xfId="0" applyNumberFormat="1" applyFont="1" applyFill="1" applyBorder="1" applyAlignment="1" applyProtection="1">
      <alignment horizontal="center" vertical="center"/>
      <protection locked="0"/>
    </xf>
    <xf numFmtId="0" fontId="1"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3" fillId="0" borderId="1" xfId="0" applyFont="1" applyBorder="1" applyAlignment="1" applyProtection="1">
      <alignment horizontal="left" vertical="center" wrapText="1"/>
      <protection locked="0"/>
    </xf>
    <xf numFmtId="0" fontId="4" fillId="0" borderId="1" xfId="0" applyFont="1" applyBorder="1" applyAlignment="1" applyProtection="1">
      <alignment horizontal="left" vertical="center" wrapText="1"/>
      <protection locked="0"/>
    </xf>
    <xf numFmtId="0" fontId="3"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5" fillId="2" borderId="1"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protection locked="0"/>
    </xf>
    <xf numFmtId="0" fontId="0" fillId="0" borderId="0" xfId="0" applyAlignment="1" applyProtection="1">
      <alignment horizontal="left" vertical="center" wrapText="1"/>
      <protection locked="0"/>
    </xf>
    <xf numFmtId="0" fontId="5" fillId="2" borderId="6" xfId="0" applyFont="1" applyFill="1" applyBorder="1" applyAlignment="1" applyProtection="1">
      <alignment horizontal="center" vertical="center"/>
      <protection locked="0"/>
    </xf>
    <xf numFmtId="0" fontId="5" fillId="2" borderId="7" xfId="0" applyFont="1" applyFill="1" applyBorder="1" applyAlignment="1" applyProtection="1">
      <alignment horizontal="center" vertical="center"/>
      <protection locked="0"/>
    </xf>
    <xf numFmtId="0" fontId="5" fillId="2" borderId="8" xfId="0" applyFont="1" applyFill="1" applyBorder="1" applyAlignment="1" applyProtection="1">
      <alignment horizontal="center" vertical="center"/>
      <protection locked="0"/>
    </xf>
    <xf numFmtId="0" fontId="16" fillId="6" borderId="11" xfId="0" applyFont="1" applyFill="1" applyBorder="1" applyAlignment="1" applyProtection="1">
      <alignment horizontal="center" vertical="center"/>
      <protection locked="0"/>
    </xf>
    <xf numFmtId="0" fontId="16" fillId="6" borderId="5" xfId="0" applyFont="1" applyFill="1" applyBorder="1" applyAlignment="1" applyProtection="1">
      <alignment horizontal="center" vertical="center"/>
      <protection locked="0"/>
    </xf>
    <xf numFmtId="0" fontId="16" fillId="6" borderId="12" xfId="0" applyFont="1" applyFill="1" applyBorder="1" applyAlignment="1" applyProtection="1">
      <alignment horizontal="center" vertical="center"/>
      <protection locked="0"/>
    </xf>
    <xf numFmtId="0" fontId="12" fillId="0" borderId="13" xfId="0" applyFont="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0" fontId="4" fillId="0" borderId="0" xfId="0" applyFont="1" applyAlignment="1" applyProtection="1">
      <alignment horizontal="center" vertical="center"/>
      <protection locked="0"/>
    </xf>
    <xf numFmtId="0" fontId="0" fillId="0" borderId="5" xfId="0" applyBorder="1" applyAlignment="1" applyProtection="1">
      <alignment horizontal="center" vertical="center"/>
      <protection locked="0"/>
    </xf>
    <xf numFmtId="0" fontId="7" fillId="0" borderId="1" xfId="0" applyFont="1" applyBorder="1" applyAlignment="1" applyProtection="1">
      <alignment horizontal="center" vertical="center"/>
      <protection locked="0"/>
    </xf>
    <xf numFmtId="0" fontId="15" fillId="4" borderId="1" xfId="0" applyFont="1" applyFill="1" applyBorder="1" applyAlignment="1" applyProtection="1">
      <alignment horizontal="left" vertical="center" wrapText="1"/>
      <protection locked="0"/>
    </xf>
    <xf numFmtId="164" fontId="15" fillId="4" borderId="1" xfId="0" applyNumberFormat="1" applyFont="1" applyFill="1"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3" fillId="0" borderId="0" xfId="0" applyFont="1" applyAlignment="1" applyProtection="1">
      <alignment horizontal="left" vertical="center" wrapText="1"/>
      <protection locked="0"/>
    </xf>
    <xf numFmtId="0" fontId="4" fillId="0" borderId="0" xfId="0" applyFont="1" applyAlignment="1" applyProtection="1">
      <alignment horizontal="center" vertical="center" wrapText="1"/>
      <protection locked="0"/>
    </xf>
    <xf numFmtId="0" fontId="0" fillId="0" borderId="0" xfId="0" applyAlignment="1" applyProtection="1">
      <alignment horizontal="left" vertical="center"/>
      <protection locked="0"/>
    </xf>
    <xf numFmtId="0" fontId="15" fillId="5" borderId="24" xfId="0" applyFont="1" applyFill="1" applyBorder="1" applyAlignment="1" applyProtection="1">
      <alignment horizontal="left" vertical="center"/>
      <protection locked="0"/>
    </xf>
    <xf numFmtId="0" fontId="15" fillId="5" borderId="25" xfId="0" applyFont="1" applyFill="1" applyBorder="1" applyAlignment="1" applyProtection="1">
      <alignment horizontal="left" vertical="center"/>
      <protection locked="0"/>
    </xf>
    <xf numFmtId="0" fontId="15" fillId="5" borderId="26" xfId="0" applyFont="1" applyFill="1" applyBorder="1" applyAlignment="1" applyProtection="1">
      <alignment horizontal="left" vertical="center"/>
      <protection locked="0"/>
    </xf>
    <xf numFmtId="0" fontId="7" fillId="6" borderId="18" xfId="0" applyFont="1" applyFill="1" applyBorder="1" applyAlignment="1" applyProtection="1">
      <alignment horizontal="center" vertical="center"/>
      <protection locked="0"/>
    </xf>
    <xf numFmtId="0" fontId="7" fillId="6" borderId="19" xfId="0" applyFont="1" applyFill="1" applyBorder="1" applyAlignment="1" applyProtection="1">
      <alignment horizontal="center" vertical="center"/>
      <protection locked="0"/>
    </xf>
    <xf numFmtId="164" fontId="7" fillId="6" borderId="19" xfId="0" applyNumberFormat="1" applyFont="1" applyFill="1" applyBorder="1" applyAlignment="1" applyProtection="1">
      <alignment horizontal="center" vertical="center"/>
      <protection locked="0"/>
    </xf>
    <xf numFmtId="164" fontId="7" fillId="6" borderId="20" xfId="0" applyNumberFormat="1" applyFont="1" applyFill="1" applyBorder="1" applyAlignment="1" applyProtection="1">
      <alignment horizontal="center" vertical="center"/>
      <protection locked="0"/>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0A"/>
      <rgbColor rgb="FF808000"/>
      <rgbColor rgb="FF800080"/>
      <rgbColor rgb="FF008080"/>
      <rgbColor rgb="FFC0C0C0"/>
      <rgbColor rgb="FF808080"/>
      <rgbColor rgb="FF8FAADC"/>
      <rgbColor rgb="FF993366"/>
      <rgbColor rgb="FFFFFFCC"/>
      <rgbColor rgb="FFCCFFFF"/>
      <rgbColor rgb="FF660066"/>
      <rgbColor rgb="FFFF8080"/>
      <rgbColor rgb="FF0066CC"/>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04"/>
  <sheetViews>
    <sheetView tabSelected="1" zoomScale="70" zoomScaleNormal="70" workbookViewId="0">
      <selection activeCell="H29" sqref="H29"/>
    </sheetView>
  </sheetViews>
  <sheetFormatPr defaultColWidth="8.7109375" defaultRowHeight="15" x14ac:dyDescent="0.25"/>
  <cols>
    <col min="1" max="1" width="11.5703125" style="1" customWidth="1"/>
    <col min="2" max="2" width="24.28515625" style="1" customWidth="1"/>
    <col min="3" max="3" width="66.140625" style="1" customWidth="1"/>
    <col min="4" max="4" width="10.5703125" style="1" customWidth="1"/>
    <col min="5" max="5" width="15.42578125" style="1" customWidth="1"/>
    <col min="6" max="6" width="15.28515625" style="1" customWidth="1"/>
    <col min="7" max="7" width="16" style="1" customWidth="1"/>
    <col min="8" max="8" width="41.42578125" style="1" bestFit="1" customWidth="1"/>
    <col min="9" max="16384" width="8.7109375" style="1"/>
  </cols>
  <sheetData>
    <row r="1" spans="1:7" ht="12.75" customHeight="1" x14ac:dyDescent="0.25">
      <c r="A1" s="56" t="s">
        <v>92</v>
      </c>
      <c r="B1" s="56"/>
      <c r="C1" s="56"/>
      <c r="D1" s="56"/>
      <c r="E1" s="56"/>
      <c r="F1" s="56"/>
      <c r="G1" s="56"/>
    </row>
    <row r="2" spans="1:7" ht="12.75" customHeight="1" x14ac:dyDescent="0.25">
      <c r="A2" s="56"/>
      <c r="B2" s="56"/>
      <c r="C2" s="56"/>
      <c r="D2" s="56"/>
      <c r="E2" s="56"/>
      <c r="F2" s="56"/>
      <c r="G2" s="56"/>
    </row>
    <row r="3" spans="1:7" ht="18.75" customHeight="1" x14ac:dyDescent="0.25">
      <c r="A3" s="56" t="s">
        <v>110</v>
      </c>
      <c r="B3" s="56"/>
      <c r="C3" s="56"/>
      <c r="D3" s="56"/>
      <c r="E3" s="56"/>
      <c r="F3" s="56"/>
      <c r="G3" s="56"/>
    </row>
    <row r="4" spans="1:7" ht="12.75" customHeight="1" x14ac:dyDescent="0.25">
      <c r="A4" s="57"/>
      <c r="B4" s="57"/>
      <c r="C4" s="57"/>
      <c r="D4" s="57"/>
      <c r="E4" s="57"/>
      <c r="F4" s="57"/>
      <c r="G4" s="57"/>
    </row>
    <row r="5" spans="1:7" ht="12.75" customHeight="1" x14ac:dyDescent="0.25">
      <c r="A5" s="58" t="s">
        <v>0</v>
      </c>
      <c r="B5" s="58"/>
      <c r="C5" s="58"/>
      <c r="D5" s="58"/>
      <c r="E5" s="58"/>
      <c r="F5" s="58"/>
      <c r="G5" s="58"/>
    </row>
    <row r="6" spans="1:7" ht="12.75" customHeight="1" x14ac:dyDescent="0.25">
      <c r="A6" s="59" t="s">
        <v>1</v>
      </c>
      <c r="B6" s="59"/>
      <c r="C6" s="60"/>
      <c r="D6" s="60"/>
      <c r="E6" s="60"/>
      <c r="F6" s="60"/>
      <c r="G6" s="60"/>
    </row>
    <row r="7" spans="1:7" ht="12.75" customHeight="1" x14ac:dyDescent="0.25">
      <c r="A7" s="59" t="s">
        <v>2</v>
      </c>
      <c r="B7" s="59"/>
      <c r="C7" s="60"/>
      <c r="D7" s="60"/>
      <c r="E7" s="60"/>
      <c r="F7" s="60"/>
      <c r="G7" s="60"/>
    </row>
    <row r="8" spans="1:7" ht="12.75" customHeight="1" x14ac:dyDescent="0.25">
      <c r="A8" s="59" t="s">
        <v>3</v>
      </c>
      <c r="B8" s="59"/>
      <c r="C8" s="60"/>
      <c r="D8" s="60"/>
      <c r="E8" s="60"/>
      <c r="F8" s="60"/>
      <c r="G8" s="60"/>
    </row>
    <row r="9" spans="1:7" ht="12.75" customHeight="1" x14ac:dyDescent="0.25">
      <c r="A9" s="59" t="s">
        <v>4</v>
      </c>
      <c r="B9" s="59"/>
      <c r="C9" s="60"/>
      <c r="D9" s="60"/>
      <c r="E9" s="60"/>
      <c r="F9" s="60"/>
      <c r="G9" s="60"/>
    </row>
    <row r="10" spans="1:7" ht="12.75" customHeight="1" x14ac:dyDescent="0.25">
      <c r="A10" s="59" t="s">
        <v>5</v>
      </c>
      <c r="B10" s="59"/>
      <c r="C10" s="60"/>
      <c r="D10" s="60"/>
      <c r="E10" s="60"/>
      <c r="F10" s="60"/>
      <c r="G10" s="60"/>
    </row>
    <row r="11" spans="1:7" ht="12.75" customHeight="1" x14ac:dyDescent="0.25">
      <c r="A11" s="61"/>
      <c r="B11" s="61"/>
      <c r="C11" s="61"/>
      <c r="D11" s="61"/>
      <c r="E11" s="61"/>
      <c r="F11" s="61"/>
      <c r="G11" s="61"/>
    </row>
    <row r="12" spans="1:7" ht="12.75" customHeight="1" x14ac:dyDescent="0.25">
      <c r="A12" s="59" t="s">
        <v>6</v>
      </c>
      <c r="B12" s="59"/>
      <c r="C12" s="59"/>
      <c r="D12" s="59"/>
      <c r="E12" s="59"/>
      <c r="F12" s="59"/>
      <c r="G12" s="59"/>
    </row>
    <row r="13" spans="1:7" ht="12.75" customHeight="1" x14ac:dyDescent="0.25">
      <c r="A13" s="59" t="s">
        <v>7</v>
      </c>
      <c r="B13" s="59"/>
      <c r="C13" s="62"/>
      <c r="D13" s="62"/>
      <c r="E13" s="62"/>
      <c r="F13" s="62"/>
      <c r="G13" s="62"/>
    </row>
    <row r="14" spans="1:7" ht="12.75" customHeight="1" x14ac:dyDescent="0.25">
      <c r="A14" s="59" t="s">
        <v>8</v>
      </c>
      <c r="B14" s="59"/>
      <c r="C14" s="62"/>
      <c r="D14" s="62"/>
      <c r="E14" s="62"/>
      <c r="F14" s="62"/>
      <c r="G14" s="62"/>
    </row>
    <row r="15" spans="1:7" ht="12.75" customHeight="1" x14ac:dyDescent="0.25">
      <c r="A15" s="59" t="s">
        <v>9</v>
      </c>
      <c r="B15" s="59"/>
      <c r="C15" s="62"/>
      <c r="D15" s="62"/>
      <c r="E15" s="62"/>
      <c r="F15" s="62"/>
      <c r="G15" s="62"/>
    </row>
    <row r="16" spans="1:7" ht="12.75" customHeight="1" x14ac:dyDescent="0.25">
      <c r="A16" s="42"/>
      <c r="B16" s="42"/>
      <c r="C16" s="42"/>
      <c r="D16" s="42"/>
      <c r="E16" s="42"/>
      <c r="F16" s="42"/>
      <c r="G16" s="42"/>
    </row>
    <row r="17" spans="1:7" ht="18.600000000000001" customHeight="1" x14ac:dyDescent="0.25">
      <c r="A17" s="63" t="s">
        <v>121</v>
      </c>
      <c r="B17" s="63"/>
      <c r="C17" s="63"/>
      <c r="D17" s="63"/>
      <c r="E17" s="63"/>
      <c r="F17" s="63"/>
      <c r="G17" s="63"/>
    </row>
    <row r="18" spans="1:7" ht="37.5" x14ac:dyDescent="0.25">
      <c r="A18" s="2" t="s">
        <v>10</v>
      </c>
      <c r="B18" s="3" t="s">
        <v>11</v>
      </c>
      <c r="C18" s="2" t="s">
        <v>12</v>
      </c>
      <c r="D18" s="2" t="s">
        <v>13</v>
      </c>
      <c r="E18" s="2" t="s">
        <v>14</v>
      </c>
      <c r="F18" s="3" t="s">
        <v>15</v>
      </c>
      <c r="G18" s="2" t="s">
        <v>16</v>
      </c>
    </row>
    <row r="19" spans="1:7" ht="159" customHeight="1" x14ac:dyDescent="0.25">
      <c r="A19" s="4" t="s">
        <v>17</v>
      </c>
      <c r="B19" s="5" t="s">
        <v>81</v>
      </c>
      <c r="C19" s="6" t="s">
        <v>122</v>
      </c>
      <c r="D19" s="4" t="s">
        <v>18</v>
      </c>
      <c r="E19" s="4">
        <v>25</v>
      </c>
      <c r="F19" s="7"/>
      <c r="G19" s="7">
        <f>E19*F19</f>
        <v>0</v>
      </c>
    </row>
    <row r="20" spans="1:7" ht="161.25" customHeight="1" x14ac:dyDescent="0.25">
      <c r="A20" s="4" t="s">
        <v>19</v>
      </c>
      <c r="B20" s="5" t="s">
        <v>81</v>
      </c>
      <c r="C20" s="6" t="s">
        <v>123</v>
      </c>
      <c r="D20" s="4" t="s">
        <v>18</v>
      </c>
      <c r="E20" s="4">
        <v>15</v>
      </c>
      <c r="F20" s="7"/>
      <c r="G20" s="7">
        <f t="shared" ref="G20:G37" si="0">E20*F20</f>
        <v>0</v>
      </c>
    </row>
    <row r="21" spans="1:7" ht="59.25" customHeight="1" x14ac:dyDescent="0.25">
      <c r="A21" s="4" t="s">
        <v>20</v>
      </c>
      <c r="B21" s="5" t="s">
        <v>82</v>
      </c>
      <c r="C21" s="6" t="s">
        <v>21</v>
      </c>
      <c r="D21" s="4" t="s">
        <v>18</v>
      </c>
      <c r="E21" s="4">
        <v>60</v>
      </c>
      <c r="F21" s="7"/>
      <c r="G21" s="7">
        <f t="shared" si="0"/>
        <v>0</v>
      </c>
    </row>
    <row r="22" spans="1:7" ht="70.5" customHeight="1" x14ac:dyDescent="0.25">
      <c r="A22" s="4" t="s">
        <v>22</v>
      </c>
      <c r="B22" s="5" t="s">
        <v>83</v>
      </c>
      <c r="C22" s="8" t="s">
        <v>23</v>
      </c>
      <c r="D22" s="4" t="s">
        <v>18</v>
      </c>
      <c r="E22" s="4">
        <v>60</v>
      </c>
      <c r="F22" s="7"/>
      <c r="G22" s="7">
        <f t="shared" si="0"/>
        <v>0</v>
      </c>
    </row>
    <row r="23" spans="1:7" ht="24.6" customHeight="1" x14ac:dyDescent="0.25">
      <c r="A23" s="4" t="s">
        <v>24</v>
      </c>
      <c r="B23" s="5" t="s">
        <v>84</v>
      </c>
      <c r="C23" s="8" t="s">
        <v>25</v>
      </c>
      <c r="D23" s="4" t="s">
        <v>18</v>
      </c>
      <c r="E23" s="4">
        <v>60</v>
      </c>
      <c r="F23" s="7"/>
      <c r="G23" s="7">
        <f t="shared" si="0"/>
        <v>0</v>
      </c>
    </row>
    <row r="24" spans="1:7" ht="19.5" customHeight="1" x14ac:dyDescent="0.25">
      <c r="A24" s="4" t="s">
        <v>26</v>
      </c>
      <c r="B24" s="5" t="s">
        <v>85</v>
      </c>
      <c r="C24" s="8" t="s">
        <v>27</v>
      </c>
      <c r="D24" s="4" t="s">
        <v>18</v>
      </c>
      <c r="E24" s="4">
        <v>60</v>
      </c>
      <c r="F24" s="7"/>
      <c r="G24" s="7">
        <f t="shared" si="0"/>
        <v>0</v>
      </c>
    </row>
    <row r="25" spans="1:7" ht="19.5" customHeight="1" x14ac:dyDescent="0.25">
      <c r="A25" s="4" t="s">
        <v>28</v>
      </c>
      <c r="B25" s="5" t="s">
        <v>29</v>
      </c>
      <c r="C25" s="8" t="s">
        <v>30</v>
      </c>
      <c r="D25" s="4" t="s">
        <v>18</v>
      </c>
      <c r="E25" s="4">
        <v>60</v>
      </c>
      <c r="F25" s="7"/>
      <c r="G25" s="7">
        <f t="shared" si="0"/>
        <v>0</v>
      </c>
    </row>
    <row r="26" spans="1:7" ht="30" x14ac:dyDescent="0.25">
      <c r="A26" s="4" t="s">
        <v>31</v>
      </c>
      <c r="B26" s="5" t="s">
        <v>86</v>
      </c>
      <c r="C26" s="8" t="s">
        <v>32</v>
      </c>
      <c r="D26" s="4" t="s">
        <v>18</v>
      </c>
      <c r="E26" s="4">
        <v>60</v>
      </c>
      <c r="F26" s="7"/>
      <c r="G26" s="7">
        <f t="shared" si="0"/>
        <v>0</v>
      </c>
    </row>
    <row r="27" spans="1:7" ht="27" customHeight="1" x14ac:dyDescent="0.25">
      <c r="A27" s="4" t="s">
        <v>33</v>
      </c>
      <c r="B27" s="5" t="s">
        <v>34</v>
      </c>
      <c r="C27" s="8" t="s">
        <v>87</v>
      </c>
      <c r="D27" s="4" t="s">
        <v>18</v>
      </c>
      <c r="E27" s="4">
        <v>60</v>
      </c>
      <c r="F27" s="7"/>
      <c r="G27" s="7">
        <f t="shared" si="0"/>
        <v>0</v>
      </c>
    </row>
    <row r="28" spans="1:7" ht="81.400000000000006" customHeight="1" x14ac:dyDescent="0.25">
      <c r="A28" s="4" t="s">
        <v>35</v>
      </c>
      <c r="B28" s="5" t="s">
        <v>88</v>
      </c>
      <c r="C28" s="8" t="s">
        <v>125</v>
      </c>
      <c r="D28" s="4" t="s">
        <v>18</v>
      </c>
      <c r="E28" s="4">
        <v>30</v>
      </c>
      <c r="F28" s="7"/>
      <c r="G28" s="7">
        <f t="shared" si="0"/>
        <v>0</v>
      </c>
    </row>
    <row r="29" spans="1:7" ht="106.5" customHeight="1" x14ac:dyDescent="0.25">
      <c r="A29" s="4" t="s">
        <v>36</v>
      </c>
      <c r="B29" s="5" t="s">
        <v>37</v>
      </c>
      <c r="C29" s="8" t="s">
        <v>38</v>
      </c>
      <c r="D29" s="4" t="s">
        <v>18</v>
      </c>
      <c r="E29" s="4">
        <v>60</v>
      </c>
      <c r="F29" s="7"/>
      <c r="G29" s="7">
        <f t="shared" si="0"/>
        <v>0</v>
      </c>
    </row>
    <row r="30" spans="1:7" ht="30.75" customHeight="1" x14ac:dyDescent="0.25">
      <c r="A30" s="4" t="s">
        <v>39</v>
      </c>
      <c r="B30" s="5" t="s">
        <v>89</v>
      </c>
      <c r="C30" s="8" t="s">
        <v>40</v>
      </c>
      <c r="D30" s="4" t="s">
        <v>18</v>
      </c>
      <c r="E30" s="4">
        <v>70</v>
      </c>
      <c r="F30" s="7"/>
      <c r="G30" s="7">
        <f t="shared" si="0"/>
        <v>0</v>
      </c>
    </row>
    <row r="31" spans="1:7" ht="19.5" customHeight="1" x14ac:dyDescent="0.25">
      <c r="A31" s="4" t="s">
        <v>41</v>
      </c>
      <c r="B31" s="5" t="s">
        <v>42</v>
      </c>
      <c r="C31" s="8" t="s">
        <v>43</v>
      </c>
      <c r="D31" s="4" t="s">
        <v>13</v>
      </c>
      <c r="E31" s="4">
        <v>90</v>
      </c>
      <c r="F31" s="7"/>
      <c r="G31" s="7">
        <f t="shared" si="0"/>
        <v>0</v>
      </c>
    </row>
    <row r="32" spans="1:7" ht="19.5" customHeight="1" x14ac:dyDescent="0.25">
      <c r="A32" s="4" t="s">
        <v>44</v>
      </c>
      <c r="B32" s="5" t="s">
        <v>45</v>
      </c>
      <c r="C32" s="8" t="s">
        <v>46</v>
      </c>
      <c r="D32" s="4" t="s">
        <v>13</v>
      </c>
      <c r="E32" s="4">
        <v>90</v>
      </c>
      <c r="F32" s="7"/>
      <c r="G32" s="7">
        <f t="shared" si="0"/>
        <v>0</v>
      </c>
    </row>
    <row r="33" spans="1:8" ht="75" customHeight="1" x14ac:dyDescent="0.25">
      <c r="A33" s="4" t="s">
        <v>47</v>
      </c>
      <c r="B33" s="5" t="s">
        <v>111</v>
      </c>
      <c r="C33" s="8" t="s">
        <v>105</v>
      </c>
      <c r="D33" s="4" t="s">
        <v>13</v>
      </c>
      <c r="E33" s="4">
        <v>2500</v>
      </c>
      <c r="F33" s="38">
        <f>D52</f>
        <v>0</v>
      </c>
      <c r="G33" s="7">
        <f t="shared" si="0"/>
        <v>0</v>
      </c>
      <c r="H33" s="9" t="s">
        <v>120</v>
      </c>
    </row>
    <row r="34" spans="1:8" ht="109.5" customHeight="1" x14ac:dyDescent="0.25">
      <c r="A34" s="4" t="s">
        <v>48</v>
      </c>
      <c r="B34" s="5" t="s">
        <v>95</v>
      </c>
      <c r="C34" s="8" t="s">
        <v>104</v>
      </c>
      <c r="D34" s="4" t="s">
        <v>13</v>
      </c>
      <c r="E34" s="4">
        <v>1500</v>
      </c>
      <c r="F34" s="38">
        <f>D68</f>
        <v>0</v>
      </c>
      <c r="G34" s="7">
        <f t="shared" si="0"/>
        <v>0</v>
      </c>
      <c r="H34" s="9" t="s">
        <v>120</v>
      </c>
    </row>
    <row r="35" spans="1:8" ht="90" customHeight="1" x14ac:dyDescent="0.25">
      <c r="A35" s="4" t="s">
        <v>49</v>
      </c>
      <c r="B35" s="5" t="s">
        <v>93</v>
      </c>
      <c r="C35" s="8" t="s">
        <v>124</v>
      </c>
      <c r="D35" s="4" t="s">
        <v>13</v>
      </c>
      <c r="E35" s="4">
        <v>1500</v>
      </c>
      <c r="F35" s="38">
        <f>D84</f>
        <v>0</v>
      </c>
      <c r="G35" s="7">
        <f t="shared" si="0"/>
        <v>0</v>
      </c>
      <c r="H35" s="9" t="s">
        <v>120</v>
      </c>
    </row>
    <row r="36" spans="1:8" ht="39.6" customHeight="1" x14ac:dyDescent="0.25">
      <c r="A36" s="4" t="s">
        <v>50</v>
      </c>
      <c r="B36" s="5" t="s">
        <v>51</v>
      </c>
      <c r="C36" s="10" t="s">
        <v>52</v>
      </c>
      <c r="D36" s="4" t="s">
        <v>18</v>
      </c>
      <c r="E36" s="4">
        <v>50</v>
      </c>
      <c r="F36" s="7"/>
      <c r="G36" s="7">
        <f t="shared" si="0"/>
        <v>0</v>
      </c>
    </row>
    <row r="37" spans="1:8" ht="39.6" customHeight="1" x14ac:dyDescent="0.25">
      <c r="A37" s="4" t="s">
        <v>90</v>
      </c>
      <c r="B37" s="5" t="s">
        <v>109</v>
      </c>
      <c r="C37" s="8" t="s">
        <v>112</v>
      </c>
      <c r="D37" s="4" t="s">
        <v>13</v>
      </c>
      <c r="E37" s="4">
        <v>4</v>
      </c>
      <c r="F37" s="7"/>
      <c r="G37" s="7">
        <f t="shared" si="0"/>
        <v>0</v>
      </c>
    </row>
    <row r="38" spans="1:8" ht="24.95" customHeight="1" x14ac:dyDescent="0.25">
      <c r="A38" s="64" t="s">
        <v>53</v>
      </c>
      <c r="B38" s="64"/>
      <c r="C38" s="64"/>
      <c r="D38" s="64"/>
      <c r="E38" s="64"/>
      <c r="F38" s="64"/>
      <c r="G38" s="11">
        <f>SUM(G19:G37)</f>
        <v>0</v>
      </c>
    </row>
    <row r="39" spans="1:8" x14ac:dyDescent="0.25">
      <c r="A39" s="42"/>
      <c r="B39" s="42"/>
      <c r="C39" s="42"/>
      <c r="D39" s="42"/>
      <c r="E39" s="42"/>
      <c r="F39" s="42"/>
      <c r="G39" s="42"/>
    </row>
    <row r="40" spans="1:8" ht="30.6" customHeight="1" thickBot="1" x14ac:dyDescent="0.3">
      <c r="A40" s="65" t="s">
        <v>54</v>
      </c>
      <c r="B40" s="65"/>
      <c r="C40" s="65"/>
      <c r="D40" s="65"/>
      <c r="E40" s="65"/>
      <c r="F40" s="65"/>
      <c r="G40" s="65"/>
    </row>
    <row r="41" spans="1:8" ht="21" x14ac:dyDescent="0.25">
      <c r="A41" s="66" t="s">
        <v>55</v>
      </c>
      <c r="B41" s="67"/>
      <c r="C41" s="67"/>
      <c r="D41" s="67"/>
      <c r="E41" s="68"/>
    </row>
    <row r="42" spans="1:8" ht="15" customHeight="1" x14ac:dyDescent="0.25">
      <c r="A42" s="12"/>
      <c r="B42" s="13"/>
      <c r="C42" s="13"/>
      <c r="D42" s="13"/>
      <c r="E42" s="14"/>
    </row>
    <row r="43" spans="1:8" ht="20.100000000000001" customHeight="1" x14ac:dyDescent="0.25">
      <c r="A43" s="69" t="s">
        <v>116</v>
      </c>
      <c r="B43" s="70"/>
      <c r="C43" s="70"/>
      <c r="D43" s="70"/>
      <c r="E43" s="71"/>
    </row>
    <row r="44" spans="1:8" ht="18.75" x14ac:dyDescent="0.3">
      <c r="A44" s="47" t="s">
        <v>56</v>
      </c>
      <c r="B44" s="48"/>
      <c r="C44" s="15" t="s">
        <v>57</v>
      </c>
      <c r="D44" s="48" t="s">
        <v>58</v>
      </c>
      <c r="E44" s="49"/>
    </row>
    <row r="45" spans="1:8" ht="12.75" customHeight="1" x14ac:dyDescent="0.25">
      <c r="A45" s="39" t="s">
        <v>59</v>
      </c>
      <c r="B45" s="40"/>
      <c r="C45" s="16" t="s">
        <v>60</v>
      </c>
      <c r="D45" s="50"/>
      <c r="E45" s="51"/>
      <c r="F45" s="17"/>
      <c r="G45" s="17"/>
    </row>
    <row r="46" spans="1:8" ht="12.75" customHeight="1" x14ac:dyDescent="0.25">
      <c r="A46" s="39" t="s">
        <v>59</v>
      </c>
      <c r="B46" s="40"/>
      <c r="C46" s="16" t="s">
        <v>91</v>
      </c>
      <c r="D46" s="50"/>
      <c r="E46" s="51"/>
      <c r="F46" s="17"/>
      <c r="G46" s="17"/>
    </row>
    <row r="47" spans="1:8" ht="12.75" customHeight="1" x14ac:dyDescent="0.25">
      <c r="A47" s="39" t="s">
        <v>59</v>
      </c>
      <c r="B47" s="40"/>
      <c r="C47" s="16" t="s">
        <v>62</v>
      </c>
      <c r="D47" s="50"/>
      <c r="E47" s="51"/>
      <c r="F47" s="17"/>
      <c r="G47" s="17"/>
    </row>
    <row r="48" spans="1:8" ht="12.75" customHeight="1" x14ac:dyDescent="0.25">
      <c r="A48" s="39" t="s">
        <v>59</v>
      </c>
      <c r="B48" s="40"/>
      <c r="C48" s="16" t="s">
        <v>63</v>
      </c>
      <c r="D48" s="50"/>
      <c r="E48" s="51"/>
      <c r="F48" s="17"/>
      <c r="G48" s="17"/>
    </row>
    <row r="49" spans="1:7" ht="12.75" customHeight="1" x14ac:dyDescent="0.25">
      <c r="A49" s="39" t="s">
        <v>59</v>
      </c>
      <c r="B49" s="40"/>
      <c r="C49" s="16" t="s">
        <v>64</v>
      </c>
      <c r="D49" s="50"/>
      <c r="E49" s="51"/>
      <c r="F49" s="17"/>
      <c r="G49" s="17"/>
    </row>
    <row r="50" spans="1:7" ht="12.75" customHeight="1" x14ac:dyDescent="0.25">
      <c r="A50" s="72" t="s">
        <v>59</v>
      </c>
      <c r="B50" s="73"/>
      <c r="C50" s="18" t="s">
        <v>103</v>
      </c>
      <c r="D50" s="50"/>
      <c r="E50" s="51"/>
      <c r="F50" s="17"/>
      <c r="G50" s="17"/>
    </row>
    <row r="51" spans="1:7" ht="13.9" customHeight="1" x14ac:dyDescent="0.25">
      <c r="A51" s="72" t="s">
        <v>59</v>
      </c>
      <c r="B51" s="73"/>
      <c r="C51" s="18" t="s">
        <v>65</v>
      </c>
      <c r="D51" s="50"/>
      <c r="E51" s="51"/>
    </row>
    <row r="52" spans="1:7" ht="20.100000000000001" customHeight="1" x14ac:dyDescent="0.25">
      <c r="A52" s="52" t="s">
        <v>108</v>
      </c>
      <c r="B52" s="53"/>
      <c r="C52" s="53"/>
      <c r="D52" s="54">
        <f>SUM(D45:D51)</f>
        <v>0</v>
      </c>
      <c r="E52" s="55"/>
    </row>
    <row r="53" spans="1:7" x14ac:dyDescent="0.25">
      <c r="A53" s="41"/>
      <c r="B53" s="42"/>
      <c r="C53" s="42"/>
      <c r="D53" s="42"/>
      <c r="E53" s="43"/>
    </row>
    <row r="54" spans="1:7" ht="20.100000000000001" customHeight="1" x14ac:dyDescent="0.25">
      <c r="A54" s="44" t="s">
        <v>117</v>
      </c>
      <c r="B54" s="45"/>
      <c r="C54" s="45"/>
      <c r="D54" s="45"/>
      <c r="E54" s="46"/>
    </row>
    <row r="55" spans="1:7" s="19" customFormat="1" ht="18.75" x14ac:dyDescent="0.25">
      <c r="A55" s="47" t="s">
        <v>56</v>
      </c>
      <c r="B55" s="48"/>
      <c r="C55" s="2" t="s">
        <v>57</v>
      </c>
      <c r="D55" s="48" t="s">
        <v>58</v>
      </c>
      <c r="E55" s="49"/>
    </row>
    <row r="56" spans="1:7" ht="13.9" customHeight="1" x14ac:dyDescent="0.25">
      <c r="A56" s="39" t="s">
        <v>66</v>
      </c>
      <c r="B56" s="40"/>
      <c r="C56" s="16" t="s">
        <v>60</v>
      </c>
      <c r="D56" s="50"/>
      <c r="E56" s="51"/>
    </row>
    <row r="57" spans="1:7" ht="13.9" customHeight="1" x14ac:dyDescent="0.25">
      <c r="A57" s="39" t="s">
        <v>66</v>
      </c>
      <c r="B57" s="40"/>
      <c r="C57" s="16" t="s">
        <v>67</v>
      </c>
      <c r="D57" s="50"/>
      <c r="E57" s="51"/>
    </row>
    <row r="58" spans="1:7" ht="13.9" customHeight="1" x14ac:dyDescent="0.25">
      <c r="A58" s="39" t="s">
        <v>66</v>
      </c>
      <c r="B58" s="40"/>
      <c r="C58" s="16" t="s">
        <v>61</v>
      </c>
      <c r="D58" s="50"/>
      <c r="E58" s="51"/>
    </row>
    <row r="59" spans="1:7" ht="13.9" customHeight="1" x14ac:dyDescent="0.25">
      <c r="A59" s="39" t="s">
        <v>66</v>
      </c>
      <c r="B59" s="40"/>
      <c r="C59" s="16" t="s">
        <v>68</v>
      </c>
      <c r="D59" s="50"/>
      <c r="E59" s="51"/>
    </row>
    <row r="60" spans="1:7" ht="13.9" customHeight="1" x14ac:dyDescent="0.25">
      <c r="A60" s="39" t="s">
        <v>66</v>
      </c>
      <c r="B60" s="40"/>
      <c r="C60" s="16" t="s">
        <v>69</v>
      </c>
      <c r="D60" s="50"/>
      <c r="E60" s="51"/>
    </row>
    <row r="61" spans="1:7" ht="13.9" customHeight="1" x14ac:dyDescent="0.25">
      <c r="A61" s="39" t="s">
        <v>66</v>
      </c>
      <c r="B61" s="40"/>
      <c r="C61" s="16" t="s">
        <v>62</v>
      </c>
      <c r="D61" s="50"/>
      <c r="E61" s="51"/>
    </row>
    <row r="62" spans="1:7" ht="13.9" customHeight="1" x14ac:dyDescent="0.25">
      <c r="A62" s="39" t="s">
        <v>66</v>
      </c>
      <c r="B62" s="40"/>
      <c r="C62" s="18" t="s">
        <v>63</v>
      </c>
      <c r="D62" s="50"/>
      <c r="E62" s="51"/>
    </row>
    <row r="63" spans="1:7" ht="13.9" customHeight="1" x14ac:dyDescent="0.25">
      <c r="A63" s="39" t="s">
        <v>66</v>
      </c>
      <c r="B63" s="40"/>
      <c r="C63" s="18" t="s">
        <v>70</v>
      </c>
      <c r="D63" s="50"/>
      <c r="E63" s="51"/>
    </row>
    <row r="64" spans="1:7" ht="13.9" customHeight="1" x14ac:dyDescent="0.25">
      <c r="A64" s="39" t="s">
        <v>66</v>
      </c>
      <c r="B64" s="40"/>
      <c r="C64" s="18" t="s">
        <v>103</v>
      </c>
      <c r="D64" s="50"/>
      <c r="E64" s="51"/>
    </row>
    <row r="65" spans="1:5" ht="13.9" customHeight="1" x14ac:dyDescent="0.25">
      <c r="A65" s="39" t="s">
        <v>66</v>
      </c>
      <c r="B65" s="40"/>
      <c r="C65" s="18" t="s">
        <v>71</v>
      </c>
      <c r="D65" s="50"/>
      <c r="E65" s="51"/>
    </row>
    <row r="66" spans="1:5" ht="13.9" customHeight="1" x14ac:dyDescent="0.25">
      <c r="A66" s="39" t="s">
        <v>66</v>
      </c>
      <c r="B66" s="40"/>
      <c r="C66" s="18" t="s">
        <v>72</v>
      </c>
      <c r="D66" s="50"/>
      <c r="E66" s="51"/>
    </row>
    <row r="67" spans="1:5" ht="13.9" customHeight="1" x14ac:dyDescent="0.25">
      <c r="A67" s="39" t="s">
        <v>66</v>
      </c>
      <c r="B67" s="40"/>
      <c r="C67" s="18" t="s">
        <v>65</v>
      </c>
      <c r="D67" s="50"/>
      <c r="E67" s="51"/>
    </row>
    <row r="68" spans="1:5" ht="20.100000000000001" customHeight="1" x14ac:dyDescent="0.25">
      <c r="A68" s="52" t="s">
        <v>107</v>
      </c>
      <c r="B68" s="53"/>
      <c r="C68" s="53"/>
      <c r="D68" s="54">
        <f>SUM(D56:D67)</f>
        <v>0</v>
      </c>
      <c r="E68" s="55"/>
    </row>
    <row r="69" spans="1:5" x14ac:dyDescent="0.25">
      <c r="A69" s="20"/>
      <c r="B69" s="21"/>
      <c r="C69" s="21"/>
      <c r="D69" s="22"/>
      <c r="E69" s="23"/>
    </row>
    <row r="70" spans="1:5" ht="20.100000000000001" customHeight="1" x14ac:dyDescent="0.25">
      <c r="A70" s="44" t="s">
        <v>118</v>
      </c>
      <c r="B70" s="45"/>
      <c r="C70" s="45"/>
      <c r="D70" s="45"/>
      <c r="E70" s="46"/>
    </row>
    <row r="71" spans="1:5" ht="18.75" x14ac:dyDescent="0.25">
      <c r="A71" s="47" t="s">
        <v>56</v>
      </c>
      <c r="B71" s="48"/>
      <c r="C71" s="2" t="s">
        <v>57</v>
      </c>
      <c r="D71" s="48" t="s">
        <v>58</v>
      </c>
      <c r="E71" s="49"/>
    </row>
    <row r="72" spans="1:5" x14ac:dyDescent="0.25">
      <c r="A72" s="39" t="s">
        <v>94</v>
      </c>
      <c r="B72" s="40"/>
      <c r="C72" s="16" t="s">
        <v>60</v>
      </c>
      <c r="D72" s="50"/>
      <c r="E72" s="51"/>
    </row>
    <row r="73" spans="1:5" x14ac:dyDescent="0.25">
      <c r="A73" s="39" t="s">
        <v>94</v>
      </c>
      <c r="B73" s="40"/>
      <c r="C73" s="16" t="s">
        <v>67</v>
      </c>
      <c r="D73" s="50"/>
      <c r="E73" s="51"/>
    </row>
    <row r="74" spans="1:5" ht="15" customHeight="1" x14ac:dyDescent="0.25">
      <c r="A74" s="39" t="s">
        <v>94</v>
      </c>
      <c r="B74" s="40"/>
      <c r="C74" s="16" t="s">
        <v>61</v>
      </c>
      <c r="D74" s="50"/>
      <c r="E74" s="51"/>
    </row>
    <row r="75" spans="1:5" ht="15" customHeight="1" x14ac:dyDescent="0.25">
      <c r="A75" s="39" t="s">
        <v>94</v>
      </c>
      <c r="B75" s="40"/>
      <c r="C75" s="16" t="s">
        <v>68</v>
      </c>
      <c r="D75" s="50"/>
      <c r="E75" s="51"/>
    </row>
    <row r="76" spans="1:5" ht="15" customHeight="1" x14ac:dyDescent="0.25">
      <c r="A76" s="39" t="s">
        <v>94</v>
      </c>
      <c r="B76" s="40"/>
      <c r="C76" s="16" t="s">
        <v>69</v>
      </c>
      <c r="D76" s="50"/>
      <c r="E76" s="51"/>
    </row>
    <row r="77" spans="1:5" ht="15" customHeight="1" x14ac:dyDescent="0.25">
      <c r="A77" s="39" t="s">
        <v>94</v>
      </c>
      <c r="B77" s="40"/>
      <c r="C77" s="16" t="s">
        <v>62</v>
      </c>
      <c r="D77" s="50"/>
      <c r="E77" s="51"/>
    </row>
    <row r="78" spans="1:5" ht="15" customHeight="1" x14ac:dyDescent="0.25">
      <c r="A78" s="39" t="s">
        <v>94</v>
      </c>
      <c r="B78" s="40"/>
      <c r="C78" s="18" t="s">
        <v>63</v>
      </c>
      <c r="D78" s="50"/>
      <c r="E78" s="51"/>
    </row>
    <row r="79" spans="1:5" ht="15" customHeight="1" x14ac:dyDescent="0.25">
      <c r="A79" s="39" t="s">
        <v>94</v>
      </c>
      <c r="B79" s="40"/>
      <c r="C79" s="18" t="s">
        <v>70</v>
      </c>
      <c r="D79" s="50"/>
      <c r="E79" s="51"/>
    </row>
    <row r="80" spans="1:5" ht="15" customHeight="1" x14ac:dyDescent="0.25">
      <c r="A80" s="39" t="s">
        <v>94</v>
      </c>
      <c r="B80" s="40"/>
      <c r="C80" s="18" t="s">
        <v>103</v>
      </c>
      <c r="D80" s="50"/>
      <c r="E80" s="51"/>
    </row>
    <row r="81" spans="1:7" ht="15" customHeight="1" x14ac:dyDescent="0.25">
      <c r="A81" s="39" t="s">
        <v>94</v>
      </c>
      <c r="B81" s="40"/>
      <c r="C81" s="18" t="s">
        <v>71</v>
      </c>
      <c r="D81" s="50"/>
      <c r="E81" s="51"/>
    </row>
    <row r="82" spans="1:7" ht="15" customHeight="1" x14ac:dyDescent="0.25">
      <c r="A82" s="39" t="s">
        <v>94</v>
      </c>
      <c r="B82" s="40"/>
      <c r="C82" s="18" t="s">
        <v>72</v>
      </c>
      <c r="D82" s="50"/>
      <c r="E82" s="51"/>
    </row>
    <row r="83" spans="1:7" ht="15" customHeight="1" x14ac:dyDescent="0.25">
      <c r="A83" s="39" t="s">
        <v>94</v>
      </c>
      <c r="B83" s="40"/>
      <c r="C83" s="18" t="s">
        <v>65</v>
      </c>
      <c r="D83" s="50"/>
      <c r="E83" s="51"/>
    </row>
    <row r="84" spans="1:7" ht="20.100000000000001" customHeight="1" thickBot="1" x14ac:dyDescent="0.3">
      <c r="A84" s="86" t="s">
        <v>106</v>
      </c>
      <c r="B84" s="87"/>
      <c r="C84" s="87"/>
      <c r="D84" s="88">
        <f>SUM(D72:D83)</f>
        <v>0</v>
      </c>
      <c r="E84" s="89"/>
    </row>
    <row r="85" spans="1:7" ht="15" customHeight="1" x14ac:dyDescent="0.25">
      <c r="A85" s="21"/>
      <c r="B85" s="21"/>
      <c r="C85" s="21"/>
      <c r="D85" s="22"/>
      <c r="E85" s="22"/>
    </row>
    <row r="86" spans="1:7" ht="15" customHeight="1" thickBot="1" x14ac:dyDescent="0.3">
      <c r="A86" s="21"/>
      <c r="B86" s="21"/>
      <c r="C86" s="21"/>
      <c r="D86" s="22"/>
      <c r="E86" s="22"/>
    </row>
    <row r="87" spans="1:7" ht="20.100000000000001" customHeight="1" thickBot="1" x14ac:dyDescent="0.3">
      <c r="A87" s="83" t="s">
        <v>119</v>
      </c>
      <c r="B87" s="84"/>
      <c r="C87" s="84"/>
      <c r="D87" s="84"/>
      <c r="E87" s="85"/>
    </row>
    <row r="88" spans="1:7" x14ac:dyDescent="0.25">
      <c r="A88" s="24" t="s">
        <v>96</v>
      </c>
      <c r="B88" s="25" t="s">
        <v>97</v>
      </c>
      <c r="C88" s="26"/>
      <c r="D88" s="26"/>
      <c r="E88" s="27"/>
    </row>
    <row r="89" spans="1:7" x14ac:dyDescent="0.25">
      <c r="A89" s="28" t="s">
        <v>99</v>
      </c>
      <c r="B89" s="1" t="s">
        <v>98</v>
      </c>
      <c r="C89" s="29"/>
      <c r="D89" s="29"/>
      <c r="E89" s="30"/>
    </row>
    <row r="90" spans="1:7" x14ac:dyDescent="0.25">
      <c r="A90" s="28" t="s">
        <v>102</v>
      </c>
      <c r="B90" s="1" t="s">
        <v>101</v>
      </c>
      <c r="D90" s="29"/>
      <c r="E90" s="30"/>
    </row>
    <row r="91" spans="1:7" ht="20.100000000000001" customHeight="1" thickBot="1" x14ac:dyDescent="0.3">
      <c r="A91" s="31" t="s">
        <v>100</v>
      </c>
      <c r="B91" s="32" t="s">
        <v>113</v>
      </c>
      <c r="C91" s="33"/>
      <c r="D91" s="33"/>
      <c r="E91" s="34"/>
    </row>
    <row r="92" spans="1:7" ht="15" customHeight="1" x14ac:dyDescent="0.25">
      <c r="A92" s="75"/>
      <c r="B92" s="75"/>
      <c r="C92" s="75"/>
      <c r="D92" s="75"/>
      <c r="E92" s="75"/>
      <c r="F92" s="75"/>
      <c r="G92" s="75"/>
    </row>
    <row r="93" spans="1:7" ht="20.100000000000001" customHeight="1" x14ac:dyDescent="0.25">
      <c r="A93" s="63" t="s">
        <v>115</v>
      </c>
      <c r="B93" s="63"/>
      <c r="C93" s="63"/>
      <c r="D93" s="63"/>
      <c r="E93" s="63"/>
      <c r="F93" s="63"/>
      <c r="G93" s="63"/>
    </row>
    <row r="94" spans="1:7" ht="15" customHeight="1" x14ac:dyDescent="0.25">
      <c r="A94" s="35" t="s">
        <v>73</v>
      </c>
      <c r="B94" s="76" t="s">
        <v>74</v>
      </c>
      <c r="C94" s="76"/>
      <c r="D94" s="76"/>
      <c r="E94" s="35" t="s">
        <v>75</v>
      </c>
      <c r="F94" s="76" t="s">
        <v>76</v>
      </c>
      <c r="G94" s="76"/>
    </row>
    <row r="95" spans="1:7" ht="46.5" customHeight="1" x14ac:dyDescent="0.25">
      <c r="A95" s="36" t="s">
        <v>77</v>
      </c>
      <c r="B95" s="77" t="s">
        <v>114</v>
      </c>
      <c r="C95" s="77"/>
      <c r="D95" s="77"/>
      <c r="E95" s="37">
        <v>14591</v>
      </c>
      <c r="F95" s="78">
        <f>G38</f>
        <v>0</v>
      </c>
      <c r="G95" s="78"/>
    </row>
    <row r="96" spans="1:7" ht="15" customHeight="1" x14ac:dyDescent="0.25">
      <c r="A96" s="79"/>
      <c r="B96" s="79"/>
      <c r="C96" s="79"/>
      <c r="D96" s="79"/>
      <c r="E96" s="79"/>
      <c r="F96" s="79"/>
      <c r="G96" s="79"/>
    </row>
    <row r="97" spans="1:7" ht="15" customHeight="1" x14ac:dyDescent="0.25">
      <c r="A97" s="42"/>
      <c r="B97" s="42"/>
      <c r="C97" s="42"/>
      <c r="D97" s="42"/>
      <c r="E97" s="42"/>
      <c r="F97" s="42"/>
      <c r="G97" s="42"/>
    </row>
    <row r="98" spans="1:7" ht="15" customHeight="1" x14ac:dyDescent="0.25">
      <c r="A98" s="80"/>
      <c r="B98" s="80"/>
      <c r="C98" s="80"/>
      <c r="D98" s="80"/>
      <c r="E98" s="80"/>
      <c r="F98" s="80"/>
      <c r="G98" s="80"/>
    </row>
    <row r="99" spans="1:7" ht="13.9" customHeight="1" x14ac:dyDescent="0.25">
      <c r="A99" s="58" t="s">
        <v>78</v>
      </c>
      <c r="B99" s="58"/>
      <c r="C99" s="58"/>
      <c r="D99" s="58"/>
      <c r="E99" s="58"/>
      <c r="F99" s="58"/>
      <c r="G99" s="58"/>
    </row>
    <row r="100" spans="1:7" ht="13.9" customHeight="1" x14ac:dyDescent="0.25">
      <c r="A100" s="81" t="s">
        <v>79</v>
      </c>
      <c r="B100" s="81"/>
      <c r="C100" s="81"/>
      <c r="D100" s="81"/>
      <c r="E100" s="81"/>
      <c r="F100" s="81"/>
      <c r="G100" s="81"/>
    </row>
    <row r="101" spans="1:7" ht="15" customHeight="1" x14ac:dyDescent="0.25">
      <c r="A101" s="82"/>
      <c r="B101" s="82"/>
      <c r="C101" s="82"/>
      <c r="D101" s="82"/>
      <c r="E101" s="82"/>
      <c r="F101" s="82"/>
      <c r="G101" s="82"/>
    </row>
    <row r="102" spans="1:7" ht="15" customHeight="1" x14ac:dyDescent="0.25">
      <c r="A102" s="82"/>
      <c r="B102" s="82"/>
      <c r="C102" s="82"/>
      <c r="D102" s="82"/>
      <c r="E102" s="82"/>
      <c r="F102" s="82"/>
      <c r="G102" s="82"/>
    </row>
    <row r="103" spans="1:7" x14ac:dyDescent="0.25">
      <c r="A103" s="74" t="s">
        <v>78</v>
      </c>
      <c r="B103" s="74"/>
      <c r="C103" s="74"/>
      <c r="D103" s="74"/>
      <c r="E103" s="74"/>
      <c r="F103" s="74"/>
      <c r="G103" s="74"/>
    </row>
    <row r="104" spans="1:7" x14ac:dyDescent="0.25">
      <c r="A104" s="74" t="s">
        <v>80</v>
      </c>
      <c r="B104" s="74"/>
      <c r="C104" s="74"/>
      <c r="D104" s="74"/>
      <c r="E104" s="74"/>
      <c r="F104" s="74"/>
      <c r="G104" s="74"/>
    </row>
  </sheetData>
  <sheetProtection algorithmName="SHA-512" hashValue="OSIPS/ddO2TBUfLZc+mcBUSZKCstS55WbZa8DkKAU4wr6SyYbF1OM70marjFHKuHQgx1Bk1GZfMThSa0lF+ZPQ==" saltValue="h3/g+pbaQeOE/EuooreBZA==" spinCount="100000" sheet="1" objects="1" scenarios="1" selectLockedCells="1"/>
  <mergeCells count="124">
    <mergeCell ref="A87:E87"/>
    <mergeCell ref="A71:B71"/>
    <mergeCell ref="D71:E71"/>
    <mergeCell ref="A72:B72"/>
    <mergeCell ref="D72:E72"/>
    <mergeCell ref="A73:B73"/>
    <mergeCell ref="D73:E73"/>
    <mergeCell ref="A74:B74"/>
    <mergeCell ref="D74:E74"/>
    <mergeCell ref="A75:B75"/>
    <mergeCell ref="D75:E75"/>
    <mergeCell ref="A76:B76"/>
    <mergeCell ref="A83:B83"/>
    <mergeCell ref="D83:E83"/>
    <mergeCell ref="A84:C84"/>
    <mergeCell ref="D84:E84"/>
    <mergeCell ref="D80:E80"/>
    <mergeCell ref="A81:B81"/>
    <mergeCell ref="D81:E81"/>
    <mergeCell ref="D82:E82"/>
    <mergeCell ref="D76:E76"/>
    <mergeCell ref="A77:B77"/>
    <mergeCell ref="D77:E77"/>
    <mergeCell ref="A78:B78"/>
    <mergeCell ref="A103:G103"/>
    <mergeCell ref="A104:G104"/>
    <mergeCell ref="A92:G92"/>
    <mergeCell ref="B94:D94"/>
    <mergeCell ref="F94:G94"/>
    <mergeCell ref="B95:D95"/>
    <mergeCell ref="F95:G95"/>
    <mergeCell ref="A96:G96"/>
    <mergeCell ref="A97:G97"/>
    <mergeCell ref="A93:E93"/>
    <mergeCell ref="F93:G93"/>
    <mergeCell ref="A98:G98"/>
    <mergeCell ref="A99:G99"/>
    <mergeCell ref="A100:G100"/>
    <mergeCell ref="A101:G101"/>
    <mergeCell ref="A102:G102"/>
    <mergeCell ref="A79:B79"/>
    <mergeCell ref="D79:E79"/>
    <mergeCell ref="A48:B48"/>
    <mergeCell ref="D48:E48"/>
    <mergeCell ref="A49:B49"/>
    <mergeCell ref="D49:E49"/>
    <mergeCell ref="A50:B50"/>
    <mergeCell ref="D50:E50"/>
    <mergeCell ref="A51:B51"/>
    <mergeCell ref="D51:E51"/>
    <mergeCell ref="A52:C52"/>
    <mergeCell ref="D52:E52"/>
    <mergeCell ref="A63:B63"/>
    <mergeCell ref="D63:E63"/>
    <mergeCell ref="A64:B64"/>
    <mergeCell ref="D64:E64"/>
    <mergeCell ref="A65:B65"/>
    <mergeCell ref="D65:E65"/>
    <mergeCell ref="A66:B66"/>
    <mergeCell ref="D66:E66"/>
    <mergeCell ref="A67:B67"/>
    <mergeCell ref="D67:E67"/>
    <mergeCell ref="A41:E41"/>
    <mergeCell ref="A44:B44"/>
    <mergeCell ref="D44:E44"/>
    <mergeCell ref="A45:B45"/>
    <mergeCell ref="D45:E45"/>
    <mergeCell ref="A46:B46"/>
    <mergeCell ref="D46:E46"/>
    <mergeCell ref="A47:B47"/>
    <mergeCell ref="D47:E47"/>
    <mergeCell ref="A43:E43"/>
    <mergeCell ref="A14:B14"/>
    <mergeCell ref="C14:G14"/>
    <mergeCell ref="A15:B15"/>
    <mergeCell ref="C15:G15"/>
    <mergeCell ref="A16:G16"/>
    <mergeCell ref="A17:G17"/>
    <mergeCell ref="A38:F38"/>
    <mergeCell ref="A39:G39"/>
    <mergeCell ref="A40:G40"/>
    <mergeCell ref="A8:B8"/>
    <mergeCell ref="C8:G8"/>
    <mergeCell ref="A9:B9"/>
    <mergeCell ref="C9:G9"/>
    <mergeCell ref="A10:B10"/>
    <mergeCell ref="C10:G10"/>
    <mergeCell ref="A11:G11"/>
    <mergeCell ref="A12:G12"/>
    <mergeCell ref="A13:B13"/>
    <mergeCell ref="C13:G13"/>
    <mergeCell ref="A1:G1"/>
    <mergeCell ref="A2:G2"/>
    <mergeCell ref="A3:G3"/>
    <mergeCell ref="A4:G4"/>
    <mergeCell ref="A5:G5"/>
    <mergeCell ref="A6:B6"/>
    <mergeCell ref="C6:G6"/>
    <mergeCell ref="A7:B7"/>
    <mergeCell ref="C7:G7"/>
    <mergeCell ref="A80:B80"/>
    <mergeCell ref="A82:B82"/>
    <mergeCell ref="A53:E53"/>
    <mergeCell ref="A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70:E70"/>
    <mergeCell ref="A68:C68"/>
    <mergeCell ref="D68:E68"/>
    <mergeCell ref="D78:E78"/>
  </mergeCells>
  <phoneticPr fontId="13" type="noConversion"/>
  <pageMargins left="0.28000000000000003" right="0.2" top="0.6" bottom="0.78740157480314965" header="0.41" footer="0.6"/>
  <pageSetup paperSize="9" scale="48" orientation="portrait" horizontalDpi="300" verticalDpi="300" r:id="rId1"/>
  <rowBreaks count="1" manualBreakCount="1">
    <brk id="40"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433FF92FF5C8849B157BEE3BE5BEDC2" ma:contentTypeVersion="15" ma:contentTypeDescription="Crie um novo documento." ma:contentTypeScope="" ma:versionID="0884ee0fc866c475d4348fd1bfc6b02f">
  <xsd:schema xmlns:xsd="http://www.w3.org/2001/XMLSchema" xmlns:xs="http://www.w3.org/2001/XMLSchema" xmlns:p="http://schemas.microsoft.com/office/2006/metadata/properties" xmlns:ns2="f9668af9-5b84-4ed0-b89c-fe2bf7241e88" targetNamespace="http://schemas.microsoft.com/office/2006/metadata/properties" ma:root="true" ma:fieldsID="08a698199d85b6d1597619cad0124820" ns2:_="">
    <xsd:import namespace="f9668af9-5b84-4ed0-b89c-fe2bf7241e8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lcf76f155ced4ddcb4097134ff3c332f"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668af9-5b84-4ed0-b89c-fe2bf7241e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Marcações de imagem" ma:readOnly="false" ma:fieldId="{5cf76f15-5ced-4ddc-b409-7134ff3c332f}" ma:taxonomyMulti="true" ma:sspId="bbb0a7e8-13cc-4f9e-86a5-04ec5dc485d3" ma:termSetId="09814cd3-568e-fe90-9814-8d621ff8fb84" ma:anchorId="fba54fb3-c3e1-fe81-a776-ca4b69148c4d" ma:open="true" ma:isKeyword="false">
      <xsd:complexType>
        <xsd:sequence>
          <xsd:element ref="pc:Terms" minOccurs="0" maxOccurs="1"/>
        </xsd:sequence>
      </xsd:complex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9668af9-5b84-4ed0-b89c-fe2bf7241e8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523B14A-FD35-48DA-A0A3-BB436F5FAF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668af9-5b84-4ed0-b89c-fe2bf7241e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F1E976-768C-419C-AA43-80174145C549}">
  <ds:schemaRefs>
    <ds:schemaRef ds:uri="http://schemas.microsoft.com/office/2006/metadata/properties"/>
    <ds:schemaRef ds:uri="http://schemas.microsoft.com/office/infopath/2007/PartnerControls"/>
    <ds:schemaRef ds:uri="f9668af9-5b84-4ed0-b89c-fe2bf7241e88"/>
  </ds:schemaRefs>
</ds:datastoreItem>
</file>

<file path=customXml/itemProps3.xml><?xml version="1.0" encoding="utf-8"?>
<ds:datastoreItem xmlns:ds="http://schemas.openxmlformats.org/officeDocument/2006/customXml" ds:itemID="{CF942D2A-B714-44E1-A6A5-0075B0CF1AE0}">
  <ds:schemaRefs>
    <ds:schemaRef ds:uri="http://schemas.microsoft.com/sharepoint/v3/contenttype/forms"/>
  </ds:schemaRefs>
</ds:datastoreItem>
</file>

<file path=docMetadata/LabelInfo.xml><?xml version="1.0" encoding="utf-8"?>
<clbl:labelList xmlns:clbl="http://schemas.microsoft.com/office/2020/mipLabelMetadata">
  <clbl:label id="{6f49aa43-822a-4c20-9670-db7700bf1eb0}" enabled="0" method="" siteId="{6f49aa43-822a-4c20-9670-db7700bf1eb0}" removed="1"/>
</clbl:labelList>
</file>

<file path=docProps/app.xml><?xml version="1.0" encoding="utf-8"?>
<Properties xmlns="http://schemas.openxmlformats.org/officeDocument/2006/extended-properties" xmlns:vt="http://schemas.openxmlformats.org/officeDocument/2006/docPropsVTypes">
  <Template/>
  <TotalTime>62</TotalTime>
  <Application>Microsoft Excel</Application>
  <DocSecurity>0</DocSecurity>
  <ScaleCrop>false</ScaleCrop>
  <HeadingPairs>
    <vt:vector size="2" baseType="variant">
      <vt:variant>
        <vt:lpstr>Planilhas</vt:lpstr>
      </vt:variant>
      <vt:variant>
        <vt:i4>1</vt:i4>
      </vt:variant>
    </vt:vector>
  </HeadingPairs>
  <TitlesOfParts>
    <vt:vector size="1" baseType="lpstr">
      <vt:lpstr>Formação Preços</vt:lpstr>
    </vt:vector>
  </TitlesOfParts>
  <Company>Receita Federal do Brasil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Meireles de Sousa Lima</dc:creator>
  <dc:description/>
  <cp:lastModifiedBy>Claussen Naira Malheiros Pereira</cp:lastModifiedBy>
  <cp:revision>49</cp:revision>
  <cp:lastPrinted>2026-05-14T01:49:25Z</cp:lastPrinted>
  <dcterms:created xsi:type="dcterms:W3CDTF">2023-08-07T11:38:07Z</dcterms:created>
  <dcterms:modified xsi:type="dcterms:W3CDTF">2026-07-02T14:18:32Z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0x0101002433FF92FF5C8849B157BEE3BE5BEDC2</vt:lpwstr>
  </property>
  <property fmtid="{D5CDD505-2E9C-101B-9397-08002B2CF9AE}" pid="3" name="MediaServiceImageTags">
    <vt:lpwstr/>
  </property>
</Properties>
</file>